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270" yWindow="615" windowWidth="16935" windowHeight="6855"/>
  </bookViews>
  <sheets>
    <sheet name="Ekamut-tsaxs hamemat." sheetId="4" r:id="rId1"/>
    <sheet name="Dram.mijocneri hamematakan" sheetId="3" r:id="rId2"/>
  </sheets>
  <definedNames>
    <definedName name="_xlnm.Print_Area" localSheetId="1">'Dram.mijocneri hamematakan'!$A$1:$E$37</definedName>
    <definedName name="_xlnm.Print_Area" localSheetId="0">'Ekamut-tsaxs hamemat.'!$A$1:$E$35</definedName>
  </definedNames>
  <calcPr calcId="124519"/>
</workbook>
</file>

<file path=xl/calcChain.xml><?xml version="1.0" encoding="utf-8"?>
<calcChain xmlns="http://schemas.openxmlformats.org/spreadsheetml/2006/main">
  <c r="D8" i="3"/>
  <c r="C8"/>
  <c r="D12"/>
  <c r="C12"/>
  <c r="F15" i="4" l="1"/>
  <c r="F16"/>
  <c r="F17"/>
  <c r="F18"/>
  <c r="F19"/>
  <c r="F22"/>
  <c r="F23"/>
  <c r="F24"/>
  <c r="F25"/>
  <c r="F26"/>
  <c r="F27"/>
  <c r="F28"/>
  <c r="F29"/>
  <c r="F30"/>
  <c r="F31"/>
  <c r="F32"/>
  <c r="E36" i="3" l="1"/>
  <c r="E35"/>
  <c r="E34"/>
  <c r="E33"/>
  <c r="E32"/>
  <c r="E31"/>
  <c r="E30"/>
  <c r="E29"/>
  <c r="E28"/>
  <c r="E27"/>
  <c r="E26"/>
  <c r="E25"/>
  <c r="E24"/>
  <c r="E23"/>
  <c r="D22"/>
  <c r="C22"/>
  <c r="C13" s="1"/>
  <c r="E21"/>
  <c r="E20"/>
  <c r="E19"/>
  <c r="E18"/>
  <c r="E17"/>
  <c r="D16"/>
  <c r="F14" i="4" s="1"/>
  <c r="D15" i="3"/>
  <c r="D14"/>
  <c r="E11"/>
  <c r="E10"/>
  <c r="E9"/>
  <c r="E7"/>
  <c r="C34" i="4"/>
  <c r="E34" s="1"/>
  <c r="C33"/>
  <c r="E33" s="1"/>
  <c r="C32"/>
  <c r="E32" s="1"/>
  <c r="E31"/>
  <c r="C30"/>
  <c r="E30" s="1"/>
  <c r="C29"/>
  <c r="E29" s="1"/>
  <c r="C28"/>
  <c r="E28" s="1"/>
  <c r="C27"/>
  <c r="E27" s="1"/>
  <c r="C26"/>
  <c r="E26" s="1"/>
  <c r="C25"/>
  <c r="E25" s="1"/>
  <c r="C24"/>
  <c r="E24" s="1"/>
  <c r="C23"/>
  <c r="E23" s="1"/>
  <c r="C22"/>
  <c r="E22" s="1"/>
  <c r="D21"/>
  <c r="F21" s="1"/>
  <c r="C21"/>
  <c r="C19"/>
  <c r="E19" s="1"/>
  <c r="C18"/>
  <c r="E18" s="1"/>
  <c r="C17"/>
  <c r="E17" s="1"/>
  <c r="C16"/>
  <c r="E16" s="1"/>
  <c r="C15"/>
  <c r="E15" s="1"/>
  <c r="C14"/>
  <c r="E14" s="1"/>
  <c r="C13"/>
  <c r="E13" s="1"/>
  <c r="C12"/>
  <c r="C10"/>
  <c r="E10" s="1"/>
  <c r="C9"/>
  <c r="E9" s="1"/>
  <c r="C8"/>
  <c r="E8" s="1"/>
  <c r="D7"/>
  <c r="E15" i="3" l="1"/>
  <c r="F13" i="4"/>
  <c r="D13" i="3"/>
  <c r="F12" i="4"/>
  <c r="E22" i="3"/>
  <c r="C7" i="4"/>
  <c r="C20"/>
  <c r="C11" s="1"/>
  <c r="C35" s="1"/>
  <c r="E7"/>
  <c r="E21"/>
  <c r="E16" i="3"/>
  <c r="C37"/>
  <c r="E12" i="4"/>
  <c r="E13" i="3"/>
  <c r="E12"/>
  <c r="E8"/>
  <c r="E14"/>
  <c r="D20" i="4"/>
  <c r="D11" l="1"/>
  <c r="D35" s="1"/>
  <c r="F20"/>
  <c r="D37" i="3"/>
  <c r="E37"/>
  <c r="E20" i="4"/>
  <c r="E11" l="1"/>
  <c r="E35" l="1"/>
</calcChain>
</file>

<file path=xl/sharedStrings.xml><?xml version="1.0" encoding="utf-8"?>
<sst xmlns="http://schemas.openxmlformats.org/spreadsheetml/2006/main" count="88" uniqueCount="54">
  <si>
    <t>հ/հ</t>
  </si>
  <si>
    <t>շահութահարկի գծով</t>
  </si>
  <si>
    <t xml:space="preserve">                   Տ Ե Ղ Ե Կ Ա Ն Ք</t>
  </si>
  <si>
    <t xml:space="preserve"> Եկամուտների ու ծախսերի հաստատված նախահաշվի և  փաստացի կատարողականի
 համեմատական ցուցանիշների վերաբերյալ</t>
  </si>
  <si>
    <t>հազ.դրամ</t>
  </si>
  <si>
    <t>Հոդվածի անվանումը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</si>
  <si>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</si>
  <si>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</si>
  <si>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</si>
  <si>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</si>
  <si>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</si>
  <si>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</si>
  <si>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</si>
  <si>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</si>
  <si>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</si>
  <si>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</si>
  <si>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</si>
  <si>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</si>
  <si>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</si>
  <si>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</si>
  <si>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</si>
  <si>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</si>
  <si>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</si>
  <si>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</si>
  <si>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</si>
  <si>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</si>
  <si>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</si>
  <si>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</si>
  <si>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</si>
  <si>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</si>
  <si>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</si>
  <si>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</si>
  <si>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Ջեռուցման համակարգի սպասարկման գծով</t>
  </si>
  <si>
    <t>Համակարգչային ծրագրի և կայքի սպասարկման գծով</t>
  </si>
  <si>
    <t>էլ․ստորագրության գծով</t>
  </si>
  <si>
    <t>Վերապատրաստման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</si>
  <si>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</si>
  <si>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</si>
  <si>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</si>
  <si>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</si>
  <si>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</si>
  <si>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</si>
  <si>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</si>
  <si>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</si>
  <si>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</si>
  <si>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</si>
  <si>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</si>
  <si>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</si>
  <si>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</si>
  <si>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</si>
  <si>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</si>
  <si>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</si>
  <si>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«ԵՐԵՎԱՆԻ Հ. 133 ՄԱՆԿԱՊԱՐՏԵԶ» ՀՈԱԿ-Ի</t>
  </si>
  <si>
    <t>01.01.2018թ-30.09.2018թ</t>
  </si>
</sst>
</file>

<file path=xl/styles.xml><?xml version="1.0" encoding="utf-8"?>
<styleSheet xmlns="http://schemas.openxmlformats.org/spreadsheetml/2006/main">
  <numFmts count="2">
    <numFmt numFmtId="165" formatCode="0.0"/>
    <numFmt numFmtId="167" formatCode="#,##0.00_р_."/>
  </numFmts>
  <fonts count="16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4"/>
      <name val="GHEA Grapalat"/>
      <family val="3"/>
    </font>
    <font>
      <b/>
      <sz val="12"/>
      <name val="Sylfaen"/>
      <family val="1"/>
      <charset val="204"/>
    </font>
    <font>
      <sz val="12"/>
      <name val="Arial AMU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8"/>
      <name val="GHEA Grapalat"/>
      <family val="3"/>
    </font>
    <font>
      <sz val="9"/>
      <name val="GHEA Grapalat"/>
      <family val="3"/>
    </font>
    <font>
      <sz val="10"/>
      <color indexed="8"/>
      <name val="GHEA Grapalat"/>
      <family val="3"/>
    </font>
    <font>
      <sz val="12"/>
      <color indexed="10"/>
      <name val="GHEA Grapalat"/>
      <family val="3"/>
    </font>
    <font>
      <sz val="9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2" fillId="0" borderId="0" xfId="1" applyFont="1" applyAlignment="1" applyProtection="1">
      <alignment vertical="center"/>
    </xf>
    <xf numFmtId="0" fontId="3" fillId="0" borderId="0" xfId="1" applyFont="1" applyAlignment="1" applyProtection="1">
      <alignment vertical="center"/>
    </xf>
    <xf numFmtId="0" fontId="5" fillId="0" borderId="0" xfId="1" applyFont="1" applyAlignment="1" applyProtection="1">
      <alignment horizontal="center" vertical="center"/>
    </xf>
    <xf numFmtId="0" fontId="5" fillId="0" borderId="0" xfId="1" applyFont="1" applyAlignment="1" applyProtection="1">
      <alignment vertical="center"/>
    </xf>
    <xf numFmtId="0" fontId="5" fillId="0" borderId="0" xfId="1" applyFont="1" applyAlignment="1" applyProtection="1">
      <alignment horizontal="right" vertical="center"/>
    </xf>
    <xf numFmtId="0" fontId="4" fillId="0" borderId="1" xfId="1" applyFont="1" applyBorder="1" applyAlignment="1" applyProtection="1">
      <alignment horizontal="center" vertical="center" wrapText="1"/>
    </xf>
    <xf numFmtId="165" fontId="4" fillId="0" borderId="1" xfId="1" applyNumberFormat="1" applyFont="1" applyBorder="1" applyAlignment="1" applyProtection="1">
      <alignment horizontal="center" vertical="center" wrapText="1"/>
    </xf>
    <xf numFmtId="0" fontId="4" fillId="0" borderId="0" xfId="1" applyFont="1" applyAlignment="1" applyProtection="1">
      <alignment vertical="center"/>
    </xf>
    <xf numFmtId="165" fontId="5" fillId="0" borderId="1" xfId="1" applyNumberFormat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vertical="center"/>
    </xf>
    <xf numFmtId="0" fontId="13" fillId="0" borderId="1" xfId="1" applyFont="1" applyBorder="1" applyAlignment="1" applyProtection="1">
      <alignment horizontal="left" vertical="center" wrapText="1"/>
    </xf>
    <xf numFmtId="165" fontId="5" fillId="0" borderId="1" xfId="1" applyNumberFormat="1" applyFont="1" applyBorder="1" applyAlignment="1" applyProtection="1">
      <alignment horizontal="center" vertical="center"/>
    </xf>
    <xf numFmtId="0" fontId="12" fillId="0" borderId="1" xfId="1" applyFont="1" applyBorder="1" applyAlignment="1" applyProtection="1">
      <alignment vertical="center"/>
    </xf>
    <xf numFmtId="0" fontId="5" fillId="0" borderId="1" xfId="1" applyFont="1" applyBorder="1" applyAlignment="1" applyProtection="1">
      <alignment horizontal="left" vertical="center"/>
    </xf>
    <xf numFmtId="0" fontId="2" fillId="0" borderId="0" xfId="1" applyFont="1" applyAlignment="1" applyProtection="1">
      <alignment horizontal="center" vertical="center"/>
    </xf>
    <xf numFmtId="0" fontId="6" fillId="0" borderId="0" xfId="1" applyFont="1" applyAlignment="1" applyProtection="1">
      <alignment horizontal="center" vertical="center"/>
    </xf>
    <xf numFmtId="0" fontId="2" fillId="0" borderId="0" xfId="3" applyFont="1" applyAlignment="1" applyProtection="1">
      <alignment horizontal="center" vertical="center"/>
    </xf>
    <xf numFmtId="0" fontId="2" fillId="0" borderId="0" xfId="1" applyNumberFormat="1" applyFont="1" applyAlignment="1" applyProtection="1">
      <alignment horizontal="center" vertical="center" wrapText="1"/>
    </xf>
    <xf numFmtId="0" fontId="5" fillId="0" borderId="0" xfId="1" applyFont="1" applyAlignment="1" applyProtection="1">
      <alignment vertical="center" wrapText="1"/>
    </xf>
    <xf numFmtId="0" fontId="7" fillId="0" borderId="0" xfId="3" applyFont="1" applyAlignment="1" applyProtection="1">
      <alignment horizontal="center" vertical="center"/>
    </xf>
    <xf numFmtId="165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" fillId="0" borderId="2" xfId="3" applyFont="1" applyBorder="1" applyAlignment="1" applyProtection="1">
      <alignment vertical="center"/>
    </xf>
    <xf numFmtId="0" fontId="3" fillId="0" borderId="2" xfId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0" fontId="11" fillId="0" borderId="2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/>
    </xf>
    <xf numFmtId="165" fontId="4" fillId="0" borderId="1" xfId="1" applyNumberFormat="1" applyFont="1" applyBorder="1" applyAlignment="1" applyProtection="1">
      <alignment horizontal="center" vertical="center"/>
    </xf>
    <xf numFmtId="0" fontId="5" fillId="0" borderId="0" xfId="1" applyFont="1" applyBorder="1" applyAlignment="1" applyProtection="1">
      <alignment vertical="center"/>
    </xf>
    <xf numFmtId="0" fontId="5" fillId="0" borderId="1" xfId="1" applyFont="1" applyBorder="1" applyAlignment="1" applyProtection="1">
      <alignment horizontal="center" vertical="center"/>
    </xf>
    <xf numFmtId="2" fontId="5" fillId="0" borderId="0" xfId="1" applyNumberFormat="1" applyFont="1" applyAlignment="1" applyProtection="1">
      <alignment horizontal="center" vertical="center"/>
    </xf>
    <xf numFmtId="165" fontId="5" fillId="0" borderId="1" xfId="3" applyNumberFormat="1" applyFont="1" applyBorder="1" applyAlignment="1" applyProtection="1">
      <alignment horizontal="center" vertical="center"/>
    </xf>
    <xf numFmtId="165" fontId="5" fillId="0" borderId="0" xfId="1" applyNumberFormat="1" applyFont="1" applyAlignment="1" applyProtection="1">
      <alignment vertical="center"/>
    </xf>
    <xf numFmtId="0" fontId="12" fillId="0" borderId="0" xfId="1" applyFont="1" applyAlignment="1" applyProtection="1">
      <alignment vertical="center"/>
    </xf>
    <xf numFmtId="0" fontId="12" fillId="0" borderId="1" xfId="1" applyFont="1" applyBorder="1" applyAlignment="1" applyProtection="1">
      <alignment horizontal="center" vertical="center"/>
    </xf>
    <xf numFmtId="165" fontId="12" fillId="0" borderId="1" xfId="1" applyNumberFormat="1" applyFont="1" applyBorder="1" applyAlignment="1" applyProtection="1">
      <alignment horizontal="center" vertical="center" wrapText="1"/>
    </xf>
    <xf numFmtId="165" fontId="12" fillId="0" borderId="1" xfId="1" applyNumberFormat="1" applyFont="1" applyBorder="1" applyAlignment="1" applyProtection="1">
      <alignment horizontal="center" vertical="center"/>
    </xf>
    <xf numFmtId="165" fontId="5" fillId="2" borderId="1" xfId="1" applyNumberFormat="1" applyFont="1" applyFill="1" applyBorder="1" applyAlignment="1" applyProtection="1">
      <alignment horizontal="center" vertical="center"/>
    </xf>
    <xf numFmtId="165" fontId="5" fillId="0" borderId="0" xfId="1" applyNumberFormat="1" applyFont="1" applyAlignment="1" applyProtection="1">
      <alignment horizontal="center" vertical="center"/>
    </xf>
    <xf numFmtId="165" fontId="5" fillId="3" borderId="1" xfId="1" applyNumberFormat="1" applyFont="1" applyFill="1" applyBorder="1" applyAlignment="1" applyProtection="1">
      <alignment horizontal="center" vertical="center"/>
    </xf>
    <xf numFmtId="0" fontId="5" fillId="0" borderId="1" xfId="1" applyFont="1" applyBorder="1" applyAlignment="1" applyProtection="1">
      <alignment vertical="center" wrapText="1"/>
    </xf>
    <xf numFmtId="0" fontId="4" fillId="0" borderId="1" xfId="1" applyFont="1" applyBorder="1" applyAlignment="1" applyProtection="1">
      <alignment vertical="center"/>
    </xf>
    <xf numFmtId="165" fontId="4" fillId="0" borderId="0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5" fillId="0" borderId="0" xfId="1" applyFont="1" applyAlignment="1" applyProtection="1">
      <alignment horizontal="center" vertical="center" wrapText="1"/>
    </xf>
    <xf numFmtId="165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3" fillId="0" borderId="0" xfId="3" applyFont="1" applyAlignment="1" applyProtection="1">
      <alignment vertical="center"/>
    </xf>
    <xf numFmtId="0" fontId="5" fillId="0" borderId="0" xfId="3" applyFont="1" applyBorder="1" applyAlignment="1" applyProtection="1">
      <alignment horizontal="right" vertical="center"/>
    </xf>
    <xf numFmtId="0" fontId="2" fillId="0" borderId="1" xfId="3" applyNumberFormat="1" applyFont="1" applyBorder="1" applyAlignment="1" applyProtection="1">
      <alignment horizontal="center" vertical="center"/>
    </xf>
    <xf numFmtId="167" fontId="2" fillId="0" borderId="1" xfId="3" applyNumberFormat="1" applyFont="1" applyBorder="1" applyAlignment="1" applyProtection="1">
      <alignment horizontal="left" vertical="center" wrapText="1"/>
    </xf>
    <xf numFmtId="165" fontId="2" fillId="0" borderId="1" xfId="3" applyNumberFormat="1" applyFont="1" applyBorder="1" applyAlignment="1" applyProtection="1">
      <alignment horizontal="center" vertical="center"/>
    </xf>
    <xf numFmtId="165" fontId="3" fillId="0" borderId="0" xfId="1" applyNumberFormat="1" applyFont="1" applyAlignment="1" applyProtection="1">
      <alignment vertical="center"/>
    </xf>
    <xf numFmtId="165" fontId="3" fillId="0" borderId="0" xfId="1" applyNumberFormat="1" applyFont="1" applyAlignment="1" applyProtection="1">
      <alignment horizontal="center" vertical="center"/>
    </xf>
    <xf numFmtId="2" fontId="3" fillId="0" borderId="0" xfId="1" applyNumberFormat="1" applyFont="1" applyAlignment="1" applyProtection="1">
      <alignment vertical="center"/>
    </xf>
    <xf numFmtId="165" fontId="12" fillId="0" borderId="1" xfId="3" applyNumberFormat="1" applyFont="1" applyBorder="1" applyAlignment="1" applyProtection="1">
      <alignment horizontal="center" vertical="center"/>
    </xf>
    <xf numFmtId="0" fontId="14" fillId="0" borderId="0" xfId="1" applyFont="1" applyAlignment="1" applyProtection="1">
      <alignment vertical="center"/>
    </xf>
    <xf numFmtId="0" fontId="15" fillId="0" borderId="1" xfId="1" applyFont="1" applyBorder="1" applyAlignment="1" applyProtection="1">
      <alignment horizontal="left" vertical="center"/>
    </xf>
    <xf numFmtId="165" fontId="2" fillId="0" borderId="0" xfId="1" applyNumberFormat="1" applyFont="1" applyAlignment="1" applyProtection="1">
      <alignment vertical="center"/>
    </xf>
  </cellXfs>
  <cellStyles count="4">
    <cellStyle name="Normal" xfId="0" builtinId="0"/>
    <cellStyle name="Normal 2" xfId="1"/>
    <cellStyle name="Normal 2 2" xfId="2"/>
    <cellStyle name="Normal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view="pageBreakPreview" zoomScale="112" zoomScaleSheetLayoutView="112" workbookViewId="0">
      <selection sqref="A1:XFD1048576"/>
    </sheetView>
  </sheetViews>
  <sheetFormatPr defaultRowHeight="13.5"/>
  <cols>
    <col min="1" max="1" width="5.710937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hidden="1" customWidth="1"/>
    <col min="7" max="9" width="9.140625" style="4"/>
    <col min="10" max="10" width="14" style="4" customWidth="1"/>
    <col min="11" max="11" width="11.5703125" style="4" customWidth="1"/>
    <col min="12" max="12" width="9.42578125" style="4" customWidth="1"/>
    <col min="13" max="16384" width="9.140625" style="4"/>
  </cols>
  <sheetData>
    <row r="1" spans="1:15" ht="16.5" customHeight="1">
      <c r="A1" s="16" t="s">
        <v>2</v>
      </c>
      <c r="B1" s="16"/>
      <c r="C1" s="16"/>
      <c r="D1" s="16"/>
      <c r="E1" s="16"/>
    </row>
    <row r="2" spans="1:15" s="2" customFormat="1" ht="20.25" customHeight="1">
      <c r="A2" s="17" t="s">
        <v>52</v>
      </c>
      <c r="B2" s="17"/>
      <c r="C2" s="17"/>
      <c r="D2" s="17"/>
      <c r="E2" s="17"/>
    </row>
    <row r="3" spans="1:15" ht="45" customHeight="1">
      <c r="A3" s="18" t="s">
        <v>3</v>
      </c>
      <c r="B3" s="18"/>
      <c r="C3" s="18"/>
      <c r="D3" s="18"/>
      <c r="E3" s="18"/>
      <c r="F3" s="19"/>
      <c r="G3" s="19"/>
      <c r="H3" s="19"/>
    </row>
    <row r="4" spans="1:15" s="22" customFormat="1" ht="22.5" customHeight="1">
      <c r="A4" s="20" t="s">
        <v>53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>
      <c r="E5" s="5" t="s">
        <v>4</v>
      </c>
    </row>
    <row r="6" spans="1:15" s="2" customFormat="1" ht="63.75" customHeight="1">
      <c r="A6" s="23" t="s">
        <v>0</v>
      </c>
      <c r="B6" s="24" t="s">
        <v>5</v>
      </c>
      <c r="C6" s="25" t="s">
        <v>6</v>
      </c>
      <c r="D6" s="25" t="s">
        <v>7</v>
      </c>
      <c r="E6" s="26" t="s">
        <v>8</v>
      </c>
    </row>
    <row r="7" spans="1:15" ht="31.5" customHeight="1">
      <c r="A7" s="27" t="s">
        <v>9</v>
      </c>
      <c r="B7" s="6" t="s">
        <v>10</v>
      </c>
      <c r="C7" s="28">
        <f>SUM(C8:C9,C10:C10)</f>
        <v>54556.724999999999</v>
      </c>
      <c r="D7" s="28">
        <f>SUM(D8:D9,D10:D10)</f>
        <v>47444.2</v>
      </c>
      <c r="E7" s="28">
        <f t="shared" ref="E7:E35" si="0">D7-C7</f>
        <v>-7112.5250000000015</v>
      </c>
      <c r="F7" s="29"/>
    </row>
    <row r="8" spans="1:15" ht="18.75" customHeight="1">
      <c r="A8" s="30">
        <v>1</v>
      </c>
      <c r="B8" s="10" t="s">
        <v>11</v>
      </c>
      <c r="C8" s="12">
        <f>67200/12*9</f>
        <v>50400</v>
      </c>
      <c r="D8" s="12">
        <v>44057.5</v>
      </c>
      <c r="E8" s="12">
        <f t="shared" si="0"/>
        <v>-6342.5</v>
      </c>
      <c r="F8" s="29"/>
      <c r="G8" s="29"/>
    </row>
    <row r="9" spans="1:15" ht="18.75" customHeight="1">
      <c r="A9" s="30">
        <v>2</v>
      </c>
      <c r="B9" s="10" t="s">
        <v>12</v>
      </c>
      <c r="C9" s="12">
        <f>5520/12*9</f>
        <v>4140</v>
      </c>
      <c r="D9" s="12">
        <v>3358</v>
      </c>
      <c r="E9" s="12">
        <f t="shared" si="0"/>
        <v>-782</v>
      </c>
      <c r="F9" s="29"/>
      <c r="G9" s="31"/>
      <c r="H9" s="3"/>
      <c r="I9" s="3"/>
    </row>
    <row r="10" spans="1:15" ht="18.75" customHeight="1">
      <c r="A10" s="30">
        <v>3</v>
      </c>
      <c r="B10" s="10" t="s">
        <v>13</v>
      </c>
      <c r="C10" s="9">
        <f>22.3/12*9</f>
        <v>16.725000000000001</v>
      </c>
      <c r="D10" s="9">
        <v>28.7</v>
      </c>
      <c r="E10" s="12">
        <f t="shared" si="0"/>
        <v>11.974999999999998</v>
      </c>
      <c r="F10" s="29"/>
    </row>
    <row r="11" spans="1:15" ht="29.25" customHeight="1">
      <c r="A11" s="27" t="s">
        <v>14</v>
      </c>
      <c r="B11" s="6" t="s">
        <v>15</v>
      </c>
      <c r="C11" s="7">
        <f>SUM(C12,C14:C20,C24:C32,C33:C34)</f>
        <v>54556.724999999999</v>
      </c>
      <c r="D11" s="7">
        <f>SUM(D12,D14:D20,D24:D32,D33:D34)</f>
        <v>46971.899999999994</v>
      </c>
      <c r="E11" s="28">
        <f t="shared" si="0"/>
        <v>-7584.8250000000044</v>
      </c>
      <c r="F11" s="29"/>
    </row>
    <row r="12" spans="1:15" ht="21" customHeight="1">
      <c r="A12" s="30">
        <v>1</v>
      </c>
      <c r="B12" s="10" t="s">
        <v>16</v>
      </c>
      <c r="C12" s="9">
        <f>45780.3/12*9</f>
        <v>34335.224999999999</v>
      </c>
      <c r="D12" s="32">
        <v>30459.1</v>
      </c>
      <c r="E12" s="12">
        <f t="shared" si="0"/>
        <v>-3876.125</v>
      </c>
      <c r="F12" s="12">
        <f>D12-'Dram.mijocneri hamematakan'!D14</f>
        <v>-764.90000000000146</v>
      </c>
      <c r="H12" s="33"/>
      <c r="M12" s="34"/>
    </row>
    <row r="13" spans="1:15" s="34" customFormat="1" ht="21" customHeight="1">
      <c r="A13" s="35">
        <v>1.1000000000000001</v>
      </c>
      <c r="B13" s="13" t="s">
        <v>17</v>
      </c>
      <c r="C13" s="36">
        <f>3062/12*9</f>
        <v>2296.5</v>
      </c>
      <c r="D13" s="37">
        <v>1972.5</v>
      </c>
      <c r="E13" s="37">
        <f>D13-C13</f>
        <v>-324</v>
      </c>
      <c r="F13" s="12">
        <f>D13-'Dram.mijocneri hamematakan'!D15</f>
        <v>63</v>
      </c>
      <c r="G13" s="4"/>
      <c r="H13" s="33"/>
    </row>
    <row r="14" spans="1:15" ht="21" customHeight="1">
      <c r="A14" s="30">
        <v>2</v>
      </c>
      <c r="B14" s="10" t="s">
        <v>18</v>
      </c>
      <c r="C14" s="9">
        <f>19096/12*9</f>
        <v>14322</v>
      </c>
      <c r="D14" s="38">
        <v>13100.8</v>
      </c>
      <c r="E14" s="12">
        <f t="shared" si="0"/>
        <v>-1221.2000000000007</v>
      </c>
      <c r="F14" s="12">
        <f>D14-'Dram.mijocneri hamematakan'!D16</f>
        <v>1283.7999999999993</v>
      </c>
      <c r="H14" s="33"/>
      <c r="I14" s="3"/>
      <c r="J14" s="3"/>
      <c r="K14" s="39"/>
      <c r="L14" s="39"/>
    </row>
    <row r="15" spans="1:15" ht="21" customHeight="1">
      <c r="A15" s="30">
        <v>3</v>
      </c>
      <c r="B15" s="10" t="s">
        <v>19</v>
      </c>
      <c r="C15" s="9">
        <f>3055.8/12*9</f>
        <v>2291.85</v>
      </c>
      <c r="D15" s="12">
        <v>830.2</v>
      </c>
      <c r="E15" s="12">
        <f t="shared" si="0"/>
        <v>-1461.6499999999999</v>
      </c>
      <c r="F15" s="40">
        <f>D15-'Dram.mijocneri hamematakan'!D17</f>
        <v>12.600000000000023</v>
      </c>
      <c r="H15" s="33"/>
    </row>
    <row r="16" spans="1:15" ht="21" customHeight="1">
      <c r="A16" s="30">
        <v>4</v>
      </c>
      <c r="B16" s="10" t="s">
        <v>20</v>
      </c>
      <c r="C16" s="9">
        <f>1540.4/12*9</f>
        <v>1155.3000000000002</v>
      </c>
      <c r="D16" s="9">
        <v>873.3</v>
      </c>
      <c r="E16" s="12">
        <f t="shared" si="0"/>
        <v>-282.00000000000023</v>
      </c>
      <c r="F16" s="40">
        <f>D16-'Dram.mijocneri hamematakan'!D18</f>
        <v>89.199999999999932</v>
      </c>
      <c r="H16" s="33"/>
    </row>
    <row r="17" spans="1:13" ht="21" customHeight="1">
      <c r="A17" s="30">
        <v>5</v>
      </c>
      <c r="B17" s="10" t="s">
        <v>21</v>
      </c>
      <c r="C17" s="9">
        <f>326.5/12*9</f>
        <v>244.875</v>
      </c>
      <c r="D17" s="12">
        <v>280.8</v>
      </c>
      <c r="E17" s="12">
        <f t="shared" si="0"/>
        <v>35.925000000000011</v>
      </c>
      <c r="F17" s="40">
        <f>D17-'Dram.mijocneri hamematakan'!D19</f>
        <v>44.600000000000023</v>
      </c>
      <c r="H17" s="33"/>
    </row>
    <row r="18" spans="1:13" ht="21" customHeight="1">
      <c r="A18" s="30">
        <v>6</v>
      </c>
      <c r="B18" s="10" t="s">
        <v>22</v>
      </c>
      <c r="C18" s="9">
        <f>41.3/12*9</f>
        <v>30.974999999999998</v>
      </c>
      <c r="D18" s="12"/>
      <c r="E18" s="12">
        <f t="shared" si="0"/>
        <v>-30.974999999999998</v>
      </c>
      <c r="F18" s="40">
        <f>D18-'Dram.mijocneri hamematakan'!D20</f>
        <v>-41.3</v>
      </c>
      <c r="H18" s="33"/>
    </row>
    <row r="19" spans="1:13" ht="21" customHeight="1">
      <c r="A19" s="30">
        <v>7</v>
      </c>
      <c r="B19" s="10" t="s">
        <v>23</v>
      </c>
      <c r="C19" s="9">
        <f>124/12*9</f>
        <v>93</v>
      </c>
      <c r="D19" s="12">
        <v>62</v>
      </c>
      <c r="E19" s="12">
        <f t="shared" si="0"/>
        <v>-31</v>
      </c>
      <c r="F19" s="12">
        <f>D19-'Dram.mijocneri hamematakan'!D21</f>
        <v>0</v>
      </c>
      <c r="H19" s="33"/>
    </row>
    <row r="20" spans="1:13" ht="21" customHeight="1">
      <c r="A20" s="30">
        <v>8</v>
      </c>
      <c r="B20" s="10" t="s">
        <v>24</v>
      </c>
      <c r="C20" s="9">
        <f>SUM(C21:C23)</f>
        <v>112.19999999999999</v>
      </c>
      <c r="D20" s="9">
        <f>D21+D22+D23</f>
        <v>123.6</v>
      </c>
      <c r="E20" s="12">
        <f t="shared" si="0"/>
        <v>11.400000000000006</v>
      </c>
      <c r="F20" s="40">
        <f>D20-'Dram.mijocneri hamematakan'!D22</f>
        <v>18.599999999999994</v>
      </c>
      <c r="H20" s="33"/>
      <c r="M20" s="34"/>
    </row>
    <row r="21" spans="1:13" s="34" customFormat="1" ht="21" customHeight="1">
      <c r="A21" s="35">
        <v>8.1</v>
      </c>
      <c r="B21" s="13" t="s">
        <v>25</v>
      </c>
      <c r="C21" s="36">
        <f>57.6/12*9</f>
        <v>43.199999999999996</v>
      </c>
      <c r="D21" s="37">
        <f>4.8*9</f>
        <v>43.199999999999996</v>
      </c>
      <c r="E21" s="37">
        <f t="shared" si="0"/>
        <v>0</v>
      </c>
      <c r="F21" s="12">
        <f>D21-'Dram.mijocneri hamematakan'!D23</f>
        <v>0</v>
      </c>
      <c r="G21" s="4"/>
      <c r="H21" s="33"/>
    </row>
    <row r="22" spans="1:13" s="34" customFormat="1" ht="21" customHeight="1">
      <c r="A22" s="35">
        <v>8.1999999999999993</v>
      </c>
      <c r="B22" s="13" t="s">
        <v>26</v>
      </c>
      <c r="C22" s="36">
        <f>20/12*9</f>
        <v>15</v>
      </c>
      <c r="D22" s="37">
        <v>20.399999999999999</v>
      </c>
      <c r="E22" s="37">
        <f t="shared" si="0"/>
        <v>5.3999999999999986</v>
      </c>
      <c r="F22" s="12">
        <f>D22-'Dram.mijocneri hamematakan'!D24</f>
        <v>-3.4000000000000021</v>
      </c>
      <c r="G22" s="4"/>
      <c r="H22" s="33"/>
    </row>
    <row r="23" spans="1:13" s="34" customFormat="1" ht="21" customHeight="1">
      <c r="A23" s="35">
        <v>8.3000000000000007</v>
      </c>
      <c r="B23" s="13" t="s">
        <v>27</v>
      </c>
      <c r="C23" s="36">
        <f>72/12*9</f>
        <v>54</v>
      </c>
      <c r="D23" s="37">
        <v>60</v>
      </c>
      <c r="E23" s="37">
        <f t="shared" si="0"/>
        <v>6</v>
      </c>
      <c r="F23" s="12">
        <f>D23-'Dram.mijocneri hamematakan'!D25</f>
        <v>22</v>
      </c>
      <c r="G23" s="4"/>
      <c r="H23" s="33"/>
      <c r="M23" s="4"/>
    </row>
    <row r="24" spans="1:13" ht="21" customHeight="1">
      <c r="A24" s="30">
        <v>9</v>
      </c>
      <c r="B24" s="10" t="s">
        <v>28</v>
      </c>
      <c r="C24" s="9">
        <f>1176/12*9</f>
        <v>882</v>
      </c>
      <c r="D24" s="32">
        <v>588.5</v>
      </c>
      <c r="E24" s="12">
        <f t="shared" si="0"/>
        <v>-293.5</v>
      </c>
      <c r="F24" s="12">
        <f>D24-'Dram.mijocneri hamematakan'!D26</f>
        <v>0</v>
      </c>
      <c r="H24" s="33"/>
    </row>
    <row r="25" spans="1:13" ht="21" customHeight="1">
      <c r="A25" s="30">
        <v>10</v>
      </c>
      <c r="B25" s="10" t="s">
        <v>29</v>
      </c>
      <c r="C25" s="9">
        <f>150/12*9</f>
        <v>112.5</v>
      </c>
      <c r="D25" s="32">
        <v>81.7</v>
      </c>
      <c r="E25" s="12">
        <f t="shared" si="0"/>
        <v>-30.799999999999997</v>
      </c>
      <c r="F25" s="12">
        <f>D25-'Dram.mijocneri hamematakan'!D27</f>
        <v>0</v>
      </c>
      <c r="H25" s="33"/>
    </row>
    <row r="26" spans="1:13" ht="21" customHeight="1">
      <c r="A26" s="30">
        <v>11</v>
      </c>
      <c r="B26" s="10" t="s">
        <v>30</v>
      </c>
      <c r="C26" s="9">
        <f>50/12*9</f>
        <v>37.5</v>
      </c>
      <c r="D26" s="32">
        <v>33.1</v>
      </c>
      <c r="E26" s="12">
        <f>D26-C26</f>
        <v>-4.3999999999999986</v>
      </c>
      <c r="F26" s="12">
        <f>D26-'Dram.mijocneri hamematakan'!D28</f>
        <v>0</v>
      </c>
      <c r="H26" s="33"/>
    </row>
    <row r="27" spans="1:13" ht="21" customHeight="1">
      <c r="A27" s="30">
        <v>12</v>
      </c>
      <c r="B27" s="10" t="s">
        <v>31</v>
      </c>
      <c r="C27" s="9">
        <f>300/12*9</f>
        <v>225</v>
      </c>
      <c r="D27" s="32">
        <v>181.3</v>
      </c>
      <c r="E27" s="12">
        <f t="shared" si="0"/>
        <v>-43.699999999999989</v>
      </c>
      <c r="F27" s="12">
        <f>D27-'Dram.mijocneri hamematakan'!D29</f>
        <v>0</v>
      </c>
      <c r="H27" s="33"/>
    </row>
    <row r="28" spans="1:13" ht="21" customHeight="1">
      <c r="A28" s="30">
        <v>13</v>
      </c>
      <c r="B28" s="10" t="s">
        <v>32</v>
      </c>
      <c r="C28" s="12">
        <f>261.5/12*9</f>
        <v>196.125</v>
      </c>
      <c r="D28" s="12">
        <v>18.5</v>
      </c>
      <c r="E28" s="12">
        <f>D28-C28</f>
        <v>-177.625</v>
      </c>
      <c r="F28" s="12" t="e">
        <f>D28-'Dram.mijocneri hamematakan'!#REF!</f>
        <v>#REF!</v>
      </c>
      <c r="H28" s="33"/>
    </row>
    <row r="29" spans="1:13" ht="21" customHeight="1">
      <c r="A29" s="30">
        <v>14</v>
      </c>
      <c r="B29" s="10" t="s">
        <v>33</v>
      </c>
      <c r="C29" s="12">
        <f>105/12*9</f>
        <v>78.75</v>
      </c>
      <c r="D29" s="12">
        <v>128</v>
      </c>
      <c r="E29" s="12">
        <f t="shared" si="0"/>
        <v>49.25</v>
      </c>
      <c r="F29" s="12">
        <f>D29-'Dram.mijocneri hamematakan'!D30</f>
        <v>0</v>
      </c>
      <c r="H29" s="33"/>
    </row>
    <row r="30" spans="1:13" ht="21" customHeight="1">
      <c r="A30" s="30">
        <v>15</v>
      </c>
      <c r="B30" s="10" t="s">
        <v>34</v>
      </c>
      <c r="C30" s="12">
        <f>3/12*9</f>
        <v>2.25</v>
      </c>
      <c r="D30" s="12"/>
      <c r="E30" s="12">
        <f t="shared" si="0"/>
        <v>-2.25</v>
      </c>
      <c r="F30" s="12">
        <f>D30-'Dram.mijocneri hamematakan'!D31</f>
        <v>0</v>
      </c>
      <c r="H30" s="33"/>
    </row>
    <row r="31" spans="1:13" ht="21" customHeight="1">
      <c r="A31" s="30">
        <v>16</v>
      </c>
      <c r="B31" s="10" t="s">
        <v>35</v>
      </c>
      <c r="C31" s="12"/>
      <c r="D31" s="12">
        <v>141</v>
      </c>
      <c r="E31" s="12">
        <f t="shared" si="0"/>
        <v>141</v>
      </c>
      <c r="F31" s="12">
        <f>D31-'Dram.mijocneri hamematakan'!D32</f>
        <v>0</v>
      </c>
      <c r="H31" s="33"/>
    </row>
    <row r="32" spans="1:13" ht="21" customHeight="1">
      <c r="A32" s="30">
        <v>17</v>
      </c>
      <c r="B32" s="10" t="s">
        <v>36</v>
      </c>
      <c r="C32" s="12">
        <f>30/12*9</f>
        <v>22.5</v>
      </c>
      <c r="D32" s="12">
        <v>70</v>
      </c>
      <c r="E32" s="12">
        <f t="shared" si="0"/>
        <v>47.5</v>
      </c>
      <c r="F32" s="12">
        <f>D32-'Dram.mijocneri hamematakan'!D33</f>
        <v>0</v>
      </c>
      <c r="H32" s="33"/>
    </row>
    <row r="33" spans="1:13" ht="23.25" customHeight="1">
      <c r="A33" s="30">
        <v>18</v>
      </c>
      <c r="B33" s="41" t="s">
        <v>37</v>
      </c>
      <c r="C33" s="12">
        <f>72/12*9</f>
        <v>54</v>
      </c>
      <c r="D33" s="12">
        <v>0</v>
      </c>
      <c r="E33" s="37">
        <f t="shared" si="0"/>
        <v>-54</v>
      </c>
      <c r="F33" s="29"/>
      <c r="H33" s="33"/>
    </row>
    <row r="34" spans="1:13" ht="21" customHeight="1">
      <c r="A34" s="30">
        <v>19</v>
      </c>
      <c r="B34" s="10" t="s">
        <v>38</v>
      </c>
      <c r="C34" s="12">
        <f>480.9/12*9</f>
        <v>360.67499999999995</v>
      </c>
      <c r="D34" s="12">
        <v>0</v>
      </c>
      <c r="E34" s="12">
        <f t="shared" si="0"/>
        <v>-360.67499999999995</v>
      </c>
      <c r="F34" s="29"/>
      <c r="H34" s="33"/>
      <c r="M34" s="8"/>
    </row>
    <row r="35" spans="1:13" s="8" customFormat="1" ht="24.75" customHeight="1">
      <c r="A35" s="27" t="s">
        <v>39</v>
      </c>
      <c r="B35" s="42" t="s">
        <v>40</v>
      </c>
      <c r="C35" s="28">
        <f>C7-C11</f>
        <v>0</v>
      </c>
      <c r="D35" s="28">
        <f>D7-D11</f>
        <v>472.30000000000291</v>
      </c>
      <c r="E35" s="28">
        <f t="shared" si="0"/>
        <v>472.30000000000291</v>
      </c>
      <c r="F35" s="43"/>
      <c r="M35" s="4"/>
    </row>
    <row r="36" spans="1:13">
      <c r="B36" s="29"/>
      <c r="C36" s="29"/>
      <c r="D36" s="29"/>
      <c r="E36" s="29"/>
    </row>
    <row r="37" spans="1:13">
      <c r="B37" s="29"/>
      <c r="C37" s="29"/>
      <c r="D37" s="29"/>
      <c r="E37" s="29"/>
    </row>
  </sheetData>
  <sheetProtection password="CC39" sheet="1" objects="1" scenarios="1"/>
  <mergeCells count="4">
    <mergeCell ref="A1:E1"/>
    <mergeCell ref="A2:E2"/>
    <mergeCell ref="A3:E3"/>
    <mergeCell ref="A4:E4"/>
  </mergeCells>
  <pageMargins left="0.7" right="0.7" top="0.75" bottom="0.75" header="0.3" footer="0.3"/>
  <pageSetup paperSize="9" scale="8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7"/>
  <sheetViews>
    <sheetView view="pageBreakPreview" zoomScale="106" zoomScaleSheetLayoutView="106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11.28515625" style="4" customWidth="1"/>
    <col min="7" max="7" width="9.140625" style="4"/>
    <col min="8" max="8" width="14.85546875" style="4" customWidth="1"/>
    <col min="9" max="9" width="15.42578125" style="3" customWidth="1"/>
    <col min="10" max="11" width="12.28515625" style="3" customWidth="1"/>
    <col min="12" max="13" width="14.85546875" style="3" customWidth="1"/>
    <col min="14" max="14" width="13.7109375" style="3" customWidth="1"/>
    <col min="15" max="15" width="9.140625" style="3"/>
    <col min="16" max="16" width="9.85546875" style="3" customWidth="1"/>
    <col min="17" max="19" width="9.140625" style="3"/>
    <col min="20" max="16384" width="9.140625" style="4"/>
  </cols>
  <sheetData>
    <row r="1" spans="1:19" ht="20.25" customHeight="1">
      <c r="A1" s="16" t="s">
        <v>41</v>
      </c>
      <c r="B1" s="16"/>
      <c r="C1" s="16"/>
      <c r="D1" s="16"/>
      <c r="E1" s="16"/>
    </row>
    <row r="2" spans="1:19" s="2" customFormat="1" ht="19.5" customHeight="1">
      <c r="A2" s="17" t="s">
        <v>52</v>
      </c>
      <c r="B2" s="17"/>
      <c r="C2" s="17"/>
      <c r="D2" s="17"/>
      <c r="E2" s="17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19" ht="49.5" customHeight="1">
      <c r="A3" s="18" t="s">
        <v>42</v>
      </c>
      <c r="B3" s="18"/>
      <c r="C3" s="18"/>
      <c r="D3" s="18"/>
      <c r="E3" s="18"/>
      <c r="F3" s="19"/>
      <c r="G3" s="19"/>
      <c r="H3" s="19"/>
      <c r="I3" s="45"/>
      <c r="J3" s="45"/>
      <c r="K3" s="45"/>
      <c r="L3" s="45"/>
    </row>
    <row r="4" spans="1:19" s="22" customFormat="1" ht="22.5" customHeight="1">
      <c r="A4" s="20" t="s">
        <v>53</v>
      </c>
      <c r="B4" s="20"/>
      <c r="C4" s="20"/>
      <c r="D4" s="20"/>
      <c r="E4" s="20"/>
      <c r="F4" s="21"/>
      <c r="G4" s="21"/>
      <c r="H4" s="21"/>
      <c r="I4" s="46"/>
      <c r="J4" s="46"/>
      <c r="K4" s="46"/>
      <c r="L4" s="46"/>
      <c r="M4" s="46"/>
      <c r="N4" s="46"/>
      <c r="O4" s="47"/>
      <c r="P4" s="47"/>
      <c r="Q4" s="47"/>
      <c r="R4" s="47"/>
      <c r="S4" s="47"/>
    </row>
    <row r="5" spans="1:19" s="2" customFormat="1" ht="17.25" customHeight="1">
      <c r="A5" s="48"/>
      <c r="B5" s="48"/>
      <c r="E5" s="49" t="s">
        <v>43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</row>
    <row r="6" spans="1:19" s="2" customFormat="1" ht="63" customHeight="1">
      <c r="A6" s="23" t="s">
        <v>0</v>
      </c>
      <c r="B6" s="24" t="s">
        <v>5</v>
      </c>
      <c r="C6" s="25" t="s">
        <v>6</v>
      </c>
      <c r="D6" s="25" t="s">
        <v>7</v>
      </c>
      <c r="E6" s="26" t="s">
        <v>8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</row>
    <row r="7" spans="1:19" s="2" customFormat="1" ht="41.25" customHeight="1">
      <c r="A7" s="50" t="s">
        <v>9</v>
      </c>
      <c r="B7" s="51" t="s">
        <v>44</v>
      </c>
      <c r="C7" s="52">
        <v>2248.1999999999998</v>
      </c>
      <c r="D7" s="52">
        <v>2380.4</v>
      </c>
      <c r="E7" s="52">
        <f>D7-C7</f>
        <v>132.20000000000027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</row>
    <row r="8" spans="1:19" s="2" customFormat="1" ht="34.5">
      <c r="A8" s="50" t="s">
        <v>14</v>
      </c>
      <c r="B8" s="51" t="s">
        <v>45</v>
      </c>
      <c r="C8" s="52">
        <f>C9+C10+C11</f>
        <v>51196.7</v>
      </c>
      <c r="D8" s="52">
        <f>D9+D10+D11</f>
        <v>47444.2</v>
      </c>
      <c r="E8" s="52">
        <f>D8-C8</f>
        <v>-3752.5</v>
      </c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</row>
    <row r="9" spans="1:19" s="2" customFormat="1" ht="17.25" customHeight="1">
      <c r="A9" s="30">
        <v>1</v>
      </c>
      <c r="B9" s="14" t="s">
        <v>11</v>
      </c>
      <c r="C9" s="32">
        <v>47040</v>
      </c>
      <c r="D9" s="32">
        <v>44057.5</v>
      </c>
      <c r="E9" s="32">
        <f>D9-C9</f>
        <v>-2982.5</v>
      </c>
      <c r="F9" s="53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</row>
    <row r="10" spans="1:19" s="2" customFormat="1" ht="17.25" customHeight="1">
      <c r="A10" s="30">
        <v>2</v>
      </c>
      <c r="B10" s="10" t="s">
        <v>12</v>
      </c>
      <c r="C10" s="32">
        <v>4140</v>
      </c>
      <c r="D10" s="32">
        <v>3358</v>
      </c>
      <c r="E10" s="32">
        <f>D10-C10</f>
        <v>-782</v>
      </c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</row>
    <row r="11" spans="1:19" s="2" customFormat="1" ht="17.25" customHeight="1">
      <c r="A11" s="30">
        <v>3</v>
      </c>
      <c r="B11" s="14" t="s">
        <v>13</v>
      </c>
      <c r="C11" s="32">
        <v>16.7</v>
      </c>
      <c r="D11" s="32">
        <v>28.7</v>
      </c>
      <c r="E11" s="32">
        <f t="shared" ref="E11:E36" si="0">D11-C11</f>
        <v>12</v>
      </c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</row>
    <row r="12" spans="1:19" s="2" customFormat="1" ht="43.5" customHeight="1">
      <c r="A12" s="50" t="s">
        <v>39</v>
      </c>
      <c r="B12" s="51" t="s">
        <v>46</v>
      </c>
      <c r="C12" s="52">
        <f>+C13</f>
        <v>50379.799999999996</v>
      </c>
      <c r="D12" s="52">
        <f>+D13</f>
        <v>46920.2</v>
      </c>
      <c r="E12" s="52">
        <f t="shared" si="0"/>
        <v>-3459.5999999999985</v>
      </c>
      <c r="F12" s="53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</row>
    <row r="13" spans="1:19" s="2" customFormat="1" ht="18" customHeight="1">
      <c r="A13" s="50" t="s">
        <v>47</v>
      </c>
      <c r="B13" s="51" t="s">
        <v>48</v>
      </c>
      <c r="C13" s="52">
        <f>SUM(C14,C16:C22,C26:C33,C35:C36)</f>
        <v>50379.799999999996</v>
      </c>
      <c r="D13" s="52">
        <f>SUM(D14,D16:D22,D26:D33,D35:D36)</f>
        <v>46920.2</v>
      </c>
      <c r="E13" s="52">
        <f t="shared" si="0"/>
        <v>-3459.5999999999985</v>
      </c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</row>
    <row r="14" spans="1:19" s="2" customFormat="1" ht="18" customHeight="1">
      <c r="A14" s="30">
        <v>1</v>
      </c>
      <c r="B14" s="10" t="s">
        <v>16</v>
      </c>
      <c r="C14" s="32">
        <v>30520.2</v>
      </c>
      <c r="D14" s="32">
        <f>31224</f>
        <v>31224</v>
      </c>
      <c r="E14" s="32">
        <f t="shared" si="0"/>
        <v>703.79999999999927</v>
      </c>
      <c r="F14" s="32"/>
      <c r="H14" s="53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spans="1:19" s="2" customFormat="1" ht="18" customHeight="1">
      <c r="A15" s="35">
        <v>1.1000000000000001</v>
      </c>
      <c r="B15" s="13" t="s">
        <v>17</v>
      </c>
      <c r="C15" s="32">
        <v>2041.3</v>
      </c>
      <c r="D15" s="32">
        <f>2041-131.5</f>
        <v>1909.5</v>
      </c>
      <c r="E15" s="32">
        <f t="shared" si="0"/>
        <v>-131.79999999999995</v>
      </c>
      <c r="H15" s="53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</row>
    <row r="16" spans="1:19" s="2" customFormat="1" ht="18" customHeight="1">
      <c r="A16" s="30">
        <v>2</v>
      </c>
      <c r="B16" s="10" t="s">
        <v>18</v>
      </c>
      <c r="C16" s="32">
        <v>14322</v>
      </c>
      <c r="D16" s="32">
        <f>11509.9+307.1</f>
        <v>11817</v>
      </c>
      <c r="E16" s="32">
        <f t="shared" si="0"/>
        <v>-2505</v>
      </c>
      <c r="H16" s="53"/>
      <c r="J16" s="44"/>
      <c r="K16" s="54"/>
      <c r="L16" s="54"/>
      <c r="M16" s="54"/>
      <c r="N16" s="54"/>
      <c r="O16" s="54"/>
      <c r="P16" s="54"/>
      <c r="Q16" s="54"/>
      <c r="R16" s="44"/>
      <c r="S16" s="44"/>
    </row>
    <row r="17" spans="1:19" s="2" customFormat="1" ht="18" customHeight="1">
      <c r="A17" s="30">
        <v>3</v>
      </c>
      <c r="B17" s="10" t="s">
        <v>19</v>
      </c>
      <c r="C17" s="32">
        <v>1983.4</v>
      </c>
      <c r="D17" s="32">
        <v>817.6</v>
      </c>
      <c r="E17" s="32">
        <f t="shared" si="0"/>
        <v>-1165.8000000000002</v>
      </c>
      <c r="G17" s="53"/>
      <c r="H17" s="53"/>
      <c r="I17" s="54"/>
      <c r="J17" s="44"/>
      <c r="K17" s="44"/>
      <c r="L17" s="54"/>
      <c r="M17" s="54"/>
      <c r="N17" s="54"/>
      <c r="O17" s="54"/>
      <c r="P17" s="44"/>
      <c r="Q17" s="44"/>
      <c r="R17" s="44"/>
      <c r="S17" s="44"/>
    </row>
    <row r="18" spans="1:19" s="2" customFormat="1" ht="18" customHeight="1">
      <c r="A18" s="30">
        <v>4</v>
      </c>
      <c r="B18" s="10" t="s">
        <v>20</v>
      </c>
      <c r="C18" s="32">
        <v>988.5</v>
      </c>
      <c r="D18" s="32">
        <v>784.1</v>
      </c>
      <c r="E18" s="32">
        <f t="shared" si="0"/>
        <v>-204.39999999999998</v>
      </c>
      <c r="H18" s="53"/>
      <c r="I18" s="44"/>
      <c r="J18" s="44"/>
      <c r="K18" s="44"/>
      <c r="L18" s="54"/>
      <c r="M18" s="54"/>
      <c r="N18" s="54"/>
      <c r="O18" s="54"/>
      <c r="P18" s="44"/>
      <c r="Q18" s="44"/>
      <c r="R18" s="44"/>
      <c r="S18" s="44"/>
    </row>
    <row r="19" spans="1:19" s="2" customFormat="1" ht="18" customHeight="1">
      <c r="A19" s="30">
        <v>5</v>
      </c>
      <c r="B19" s="10" t="s">
        <v>21</v>
      </c>
      <c r="C19" s="32">
        <v>183.6</v>
      </c>
      <c r="D19" s="32">
        <v>236.2</v>
      </c>
      <c r="E19" s="32">
        <f t="shared" si="0"/>
        <v>52.599999999999994</v>
      </c>
      <c r="F19" s="53"/>
      <c r="H19" s="53"/>
      <c r="I19" s="44"/>
      <c r="J19" s="54"/>
      <c r="K19" s="44"/>
      <c r="L19" s="54"/>
      <c r="M19" s="54"/>
      <c r="N19" s="54"/>
      <c r="O19" s="54"/>
      <c r="P19" s="44"/>
      <c r="Q19" s="44"/>
      <c r="R19" s="44"/>
      <c r="S19" s="44"/>
    </row>
    <row r="20" spans="1:19" s="2" customFormat="1" ht="16.5" customHeight="1">
      <c r="A20" s="30">
        <v>6</v>
      </c>
      <c r="B20" s="10" t="s">
        <v>22</v>
      </c>
      <c r="C20" s="32">
        <v>31</v>
      </c>
      <c r="D20" s="32">
        <v>41.3</v>
      </c>
      <c r="E20" s="32">
        <f t="shared" si="0"/>
        <v>10.299999999999997</v>
      </c>
      <c r="F20" s="55"/>
      <c r="G20" s="55"/>
      <c r="H20" s="53"/>
      <c r="I20" s="44"/>
      <c r="J20" s="44"/>
      <c r="K20" s="44"/>
      <c r="L20" s="44"/>
      <c r="M20" s="44"/>
      <c r="N20" s="44"/>
      <c r="O20" s="54"/>
      <c r="P20" s="44"/>
      <c r="Q20" s="44"/>
      <c r="R20" s="44"/>
      <c r="S20" s="44"/>
    </row>
    <row r="21" spans="1:19" s="2" customFormat="1" ht="17.25">
      <c r="A21" s="30">
        <v>7</v>
      </c>
      <c r="B21" s="10" t="s">
        <v>23</v>
      </c>
      <c r="C21" s="32">
        <v>93</v>
      </c>
      <c r="D21" s="32">
        <v>62</v>
      </c>
      <c r="E21" s="32">
        <f t="shared" si="0"/>
        <v>-31</v>
      </c>
      <c r="H21" s="53"/>
      <c r="I21" s="44"/>
      <c r="J21" s="44"/>
      <c r="K21" s="44"/>
      <c r="L21" s="44"/>
      <c r="M21" s="44"/>
      <c r="N21" s="44"/>
      <c r="O21" s="54"/>
      <c r="P21" s="44"/>
      <c r="Q21" s="44"/>
      <c r="R21" s="44"/>
      <c r="S21" s="44"/>
    </row>
    <row r="22" spans="1:19" s="2" customFormat="1" ht="17.25">
      <c r="A22" s="30">
        <v>8</v>
      </c>
      <c r="B22" s="10" t="s">
        <v>24</v>
      </c>
      <c r="C22" s="32">
        <f>C23+C24+C25</f>
        <v>112.2</v>
      </c>
      <c r="D22" s="32">
        <f>D23+D24+D25</f>
        <v>105</v>
      </c>
      <c r="E22" s="32">
        <f t="shared" si="0"/>
        <v>-7.2000000000000028</v>
      </c>
      <c r="F22" s="53"/>
      <c r="G22" s="53"/>
      <c r="H22" s="53"/>
      <c r="I22" s="44"/>
      <c r="J22" s="54"/>
      <c r="K22" s="54"/>
      <c r="L22" s="54"/>
      <c r="M22" s="54"/>
      <c r="N22" s="54"/>
      <c r="O22" s="54"/>
      <c r="P22" s="44"/>
      <c r="Q22" s="44"/>
      <c r="R22" s="44"/>
      <c r="S22" s="44"/>
    </row>
    <row r="23" spans="1:19" s="1" customFormat="1" ht="17.25">
      <c r="A23" s="35">
        <v>8.1</v>
      </c>
      <c r="B23" s="13" t="s">
        <v>25</v>
      </c>
      <c r="C23" s="56">
        <v>43.2</v>
      </c>
      <c r="D23" s="56">
        <v>43.2</v>
      </c>
      <c r="E23" s="56">
        <f t="shared" si="0"/>
        <v>0</v>
      </c>
      <c r="H23" s="53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</row>
    <row r="24" spans="1:19" s="2" customFormat="1" ht="17.25">
      <c r="A24" s="35">
        <v>8.1999999999999993</v>
      </c>
      <c r="B24" s="13" t="s">
        <v>26</v>
      </c>
      <c r="C24" s="56">
        <v>15</v>
      </c>
      <c r="D24" s="56">
        <v>23.8</v>
      </c>
      <c r="E24" s="56">
        <f t="shared" si="0"/>
        <v>8.8000000000000007</v>
      </c>
      <c r="H24" s="53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</row>
    <row r="25" spans="1:19" s="2" customFormat="1" ht="18" customHeight="1">
      <c r="A25" s="35">
        <v>8.3000000000000007</v>
      </c>
      <c r="B25" s="13" t="s">
        <v>27</v>
      </c>
      <c r="C25" s="56">
        <v>54</v>
      </c>
      <c r="D25" s="56">
        <v>38</v>
      </c>
      <c r="E25" s="56">
        <f t="shared" si="0"/>
        <v>-16</v>
      </c>
      <c r="H25" s="53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</row>
    <row r="26" spans="1:19" s="2" customFormat="1" ht="18" customHeight="1">
      <c r="A26" s="30">
        <v>9</v>
      </c>
      <c r="B26" s="10" t="s">
        <v>28</v>
      </c>
      <c r="C26" s="32">
        <v>882</v>
      </c>
      <c r="D26" s="32">
        <v>588.5</v>
      </c>
      <c r="E26" s="32">
        <f t="shared" si="0"/>
        <v>-293.5</v>
      </c>
      <c r="H26" s="53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</row>
    <row r="27" spans="1:19" s="2" customFormat="1" ht="18" customHeight="1">
      <c r="A27" s="30">
        <v>10</v>
      </c>
      <c r="B27" s="10" t="s">
        <v>29</v>
      </c>
      <c r="C27" s="32">
        <v>112.5</v>
      </c>
      <c r="D27" s="32">
        <v>81.7</v>
      </c>
      <c r="E27" s="32">
        <f t="shared" si="0"/>
        <v>-30.799999999999997</v>
      </c>
      <c r="H27" s="53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</row>
    <row r="28" spans="1:19" s="2" customFormat="1" ht="18" customHeight="1">
      <c r="A28" s="30">
        <v>11</v>
      </c>
      <c r="B28" s="10" t="s">
        <v>30</v>
      </c>
      <c r="C28" s="32">
        <v>50</v>
      </c>
      <c r="D28" s="32">
        <v>33.1</v>
      </c>
      <c r="E28" s="32">
        <f t="shared" si="0"/>
        <v>-16.899999999999999</v>
      </c>
      <c r="H28" s="53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</row>
    <row r="29" spans="1:19" s="2" customFormat="1" ht="18" customHeight="1">
      <c r="A29" s="30">
        <v>12</v>
      </c>
      <c r="B29" s="10" t="s">
        <v>31</v>
      </c>
      <c r="C29" s="32">
        <v>300</v>
      </c>
      <c r="D29" s="32">
        <v>181.3</v>
      </c>
      <c r="E29" s="32">
        <f t="shared" si="0"/>
        <v>-118.69999999999999</v>
      </c>
      <c r="H29" s="53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</row>
    <row r="30" spans="1:19" s="2" customFormat="1" ht="18" customHeight="1">
      <c r="A30" s="30">
        <v>13</v>
      </c>
      <c r="B30" s="10" t="s">
        <v>33</v>
      </c>
      <c r="C30" s="32">
        <v>105</v>
      </c>
      <c r="D30" s="32">
        <v>128</v>
      </c>
      <c r="E30" s="32">
        <f t="shared" si="0"/>
        <v>23</v>
      </c>
      <c r="H30" s="53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</row>
    <row r="31" spans="1:19" s="2" customFormat="1" ht="18" customHeight="1">
      <c r="A31" s="30">
        <v>14</v>
      </c>
      <c r="B31" s="10" t="s">
        <v>34</v>
      </c>
      <c r="C31" s="32">
        <v>3</v>
      </c>
      <c r="D31" s="32"/>
      <c r="E31" s="32">
        <f t="shared" si="0"/>
        <v>-3</v>
      </c>
      <c r="G31" s="57"/>
      <c r="H31" s="53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</row>
    <row r="32" spans="1:19" s="2" customFormat="1" ht="17.25" customHeight="1">
      <c r="A32" s="30">
        <v>15</v>
      </c>
      <c r="B32" s="10" t="s">
        <v>35</v>
      </c>
      <c r="C32" s="32"/>
      <c r="D32" s="32">
        <v>141</v>
      </c>
      <c r="E32" s="32">
        <f t="shared" si="0"/>
        <v>141</v>
      </c>
      <c r="H32" s="53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</row>
    <row r="33" spans="1:19" s="2" customFormat="1" ht="18" customHeight="1">
      <c r="A33" s="30">
        <v>16</v>
      </c>
      <c r="B33" s="10" t="s">
        <v>36</v>
      </c>
      <c r="C33" s="32">
        <v>30</v>
      </c>
      <c r="D33" s="32">
        <v>70</v>
      </c>
      <c r="E33" s="32">
        <f t="shared" si="0"/>
        <v>40</v>
      </c>
      <c r="H33" s="53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</row>
    <row r="34" spans="1:19" s="2" customFormat="1" ht="15" customHeight="1">
      <c r="A34" s="30">
        <v>17</v>
      </c>
      <c r="B34" s="58" t="s">
        <v>1</v>
      </c>
      <c r="C34" s="56"/>
      <c r="D34" s="56">
        <v>37.1</v>
      </c>
      <c r="E34" s="32">
        <f t="shared" si="0"/>
        <v>37.1</v>
      </c>
      <c r="H34" s="53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</row>
    <row r="35" spans="1:19" ht="20.25" customHeight="1">
      <c r="A35" s="30">
        <v>18</v>
      </c>
      <c r="B35" s="41" t="s">
        <v>37</v>
      </c>
      <c r="C35" s="32">
        <v>54</v>
      </c>
      <c r="D35" s="32">
        <v>0</v>
      </c>
      <c r="E35" s="32">
        <f>D35-C35</f>
        <v>-54</v>
      </c>
      <c r="H35" s="53"/>
    </row>
    <row r="36" spans="1:19" s="2" customFormat="1" ht="18" customHeight="1">
      <c r="A36" s="30">
        <v>19</v>
      </c>
      <c r="B36" s="11" t="s">
        <v>49</v>
      </c>
      <c r="C36" s="32">
        <v>609.4</v>
      </c>
      <c r="D36" s="32">
        <v>609.4</v>
      </c>
      <c r="E36" s="32">
        <f t="shared" si="0"/>
        <v>0</v>
      </c>
      <c r="H36" s="53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</row>
    <row r="37" spans="1:19" s="1" customFormat="1" ht="43.5" customHeight="1">
      <c r="A37" s="50" t="s">
        <v>50</v>
      </c>
      <c r="B37" s="51" t="s">
        <v>51</v>
      </c>
      <c r="C37" s="52">
        <f>C7+C8-C12</f>
        <v>3065.0999999999985</v>
      </c>
      <c r="D37" s="52">
        <f>D7+D8-D12</f>
        <v>2904.4000000000015</v>
      </c>
      <c r="E37" s="52">
        <f>D37-C37</f>
        <v>-160.69999999999709</v>
      </c>
      <c r="F37" s="59"/>
      <c r="H37" s="53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</row>
  </sheetData>
  <sheetProtection password="CC39" sheet="1" objects="1" scenarios="1"/>
  <mergeCells count="4">
    <mergeCell ref="A1:E1"/>
    <mergeCell ref="A2:E2"/>
    <mergeCell ref="A3:E3"/>
    <mergeCell ref="A4:E4"/>
  </mergeCells>
  <pageMargins left="0.7" right="0.7" top="0.75" bottom="0.75" header="0.3" footer="0.3"/>
  <pageSetup paperSize="9" scale="8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Ekamut-tsaxs hamemat.</vt:lpstr>
      <vt:lpstr>Dram.mijocneri hamematakan</vt:lpstr>
      <vt:lpstr>'Dram.mijocneri hamematakan'!Print_Area</vt:lpstr>
      <vt:lpstr>'Ekamut-tsaxs hamemat.'!Print_Area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rosa.abrahamyan</cp:lastModifiedBy>
  <dcterms:created xsi:type="dcterms:W3CDTF">2018-11-02T16:18:00Z</dcterms:created>
  <dcterms:modified xsi:type="dcterms:W3CDTF">2018-11-05T06:37:33Z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17.1.12.0</vt:lpwstr>
  </property>
</Properties>
</file>